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<sst xmlns="http://schemas.openxmlformats.org/spreadsheetml/2006/main" count="406" uniqueCount="216">
  <si>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</si>
  <si>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</si>
  <si>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</si>
  <si>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</si>
  <si>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</si>
  <si>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</si>
  <si>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</si>
  <si>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</si>
  <si>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</si>
  <si>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</si>
  <si>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</si>
  <si>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</si>
  <si>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</si>
  <si>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</si>
  <si>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</si>
  <si>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</si>
  <si>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</si>
  <si>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</si>
  <si>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</si>
  <si>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</si>
  <si>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</si>
  <si>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</si>
  <si>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</si>
  <si>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</si>
  <si>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</si>
  <si>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</si>
  <si>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</si>
  <si>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</si>
  <si>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</si>
  <si>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</si>
  <si>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</si>
  <si>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</si>
  <si>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</si>
  <si>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</si>
  <si>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</si>
  <si>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</si>
  <si>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</si>
  <si>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</si>
  <si>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</si>
  <si>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</si>
  <si>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</si>
  <si>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</si>
  <si>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</si>
  <si>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</si>
  <si>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</si>
  <si>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</si>
  <si>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</si>
  <si>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</si>
  <si>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</si>
  <si>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</si>
  <si>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</si>
  <si>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</si>
  <si>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</si>
  <si>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</si>
  <si>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</si>
  <si>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</si>
  <si>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</si>
  <si>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</si>
  <si>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</si>
  <si>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</si>
  <si>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</si>
  <si>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</si>
  <si>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</si>
  <si>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</si>
  <si>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</si>
  <si>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</si>
  <si>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</si>
  <si>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</si>
  <si>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</si>
  <si>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</si>
  <si>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DN200雨水连接管：333m，覆土0.7m</t>
  </si>
  <si>
    <t>d300雨水连接管：211m，覆土0.7m</t>
  </si>
  <si>
    <t>195Y15</t>
  </si>
  <si>
    <t>195Y16</t>
  </si>
  <si>
    <t>195Y17</t>
  </si>
  <si>
    <t>195Y18</t>
  </si>
  <si>
    <t>195Y19</t>
  </si>
  <si>
    <t>195Y20</t>
  </si>
  <si>
    <t>195Y21</t>
  </si>
  <si>
    <t>201Y46</t>
  </si>
  <si>
    <t>201Y56</t>
  </si>
  <si>
    <t>195Y57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</si>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</sst>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45" zoomScaleNormal="145" workbookViewId="0">
      <pane xSplit="21" ySplit="2" topLeftCell="AL3" activePane="bottomRight" state="frozenSplit"/>
      <selection/>
      <selection pane="topRight"/>
      <selection pane="bottomLeft"/>
      <selection pane="bottomRight" activeCell="G15" sqref="G15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333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219.73005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93.4184877144449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115.850058749101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1.77635683940025e-14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1067.265</v>
      </c>
      <c r="BC11" s="161">
        <f t="shared" si="13"/>
        <v>1155.51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219.73005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219.73005</v>
      </c>
      <c r="BS11" s="52">
        <f t="shared" si="18"/>
        <v>0</v>
      </c>
      <c r="BT11" s="32">
        <f>IF(OR(LOOKUP(V11,Sheet2!A$3:A$25,Sheet2!B$3:B$25)=1,G11=0),0,AW11-AO11*0.2*G11)</f>
        <v>22.8224877144449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211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217.1612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20.4459</v>
      </c>
      <c r="AV14" s="158">
        <f>IF(AND(AE14&gt;3.5,AF14&gt;3.5),LOOKUP(Sheet1!V14,Sheet2!A$3:A$24,Sheet2!W$3:W$24),LOOKUP(V14,Sheet2!A$3:A$24,Sheet2!V$3:V$24))*G14</f>
        <v>25.7512770058659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150.325797592475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763.82</v>
      </c>
      <c r="BC14" s="161">
        <f t="shared" si="13"/>
        <v>790.546666666667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217.1612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217.1612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72</v>
      </c>
      <c r="B17" s="32">
        <v>16.58</v>
      </c>
      <c r="D17" s="103">
        <f t="shared" si="25"/>
        <v>16.1</v>
      </c>
      <c r="E17" s="103">
        <v>16.58</v>
      </c>
      <c r="F17" s="103">
        <v>14.731</v>
      </c>
      <c r="G17" s="32">
        <v>13.2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16.1</v>
      </c>
      <c r="X17" s="142">
        <f t="shared" si="1"/>
        <v>16.58</v>
      </c>
      <c r="Y17" s="142">
        <f t="shared" si="1"/>
        <v>14.731</v>
      </c>
      <c r="Z17" s="142">
        <f>Y17+LOOKUP(V17,Sheet2!A$3:A$24,Sheet2!J$3:J$24)</f>
        <v>15.071</v>
      </c>
      <c r="AA17" s="142">
        <f t="shared" si="6"/>
        <v>16.17</v>
      </c>
      <c r="AB17" s="142">
        <f t="shared" si="2"/>
        <v>16.65</v>
      </c>
      <c r="AC17" s="142">
        <f t="shared" si="2"/>
        <v>14.691</v>
      </c>
      <c r="AD17" s="142">
        <f>AC17+LOOKUP(V17,Sheet2!A$3:A$24,Sheet2!J$3:J$24)</f>
        <v>15.031</v>
      </c>
      <c r="AE17" s="142">
        <f t="shared" si="7"/>
        <v>1.509</v>
      </c>
      <c r="AF17" s="142">
        <f t="shared" si="8"/>
        <v>1.619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2.029</v>
      </c>
      <c r="AM17" s="142">
        <f t="shared" si="10"/>
        <v>2.139</v>
      </c>
      <c r="AN17" s="142">
        <f t="shared" si="11"/>
        <v>2.084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34.110912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5.7288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1.27908</v>
      </c>
      <c r="AV17" s="158">
        <f>IF(AND(AE17&gt;3.5,AF17&gt;3.5),LOOKUP(Sheet1!V17,Sheet2!A$3:A$24,Sheet2!W$3:W$24),LOOKUP(V17,Sheet2!A$3:A$24,Sheet2!V$3:V$24))*G17</f>
        <v>1.61098036245227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14.4361079062591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9.55891200000002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80.8896</v>
      </c>
      <c r="BC17" s="161">
        <f t="shared" si="13"/>
        <v>71.5264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34.110912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34.110912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5.858</v>
      </c>
      <c r="BV17" s="52">
        <f t="shared" si="20"/>
        <v>3.239</v>
      </c>
      <c r="BW17" s="32">
        <f t="shared" si="21"/>
        <v>13.2</v>
      </c>
    </row>
    <row r="18" spans="1:75">
      <c r="A18" s="32" t="s">
        <v>73</v>
      </c>
      <c r="B18" s="32">
        <v>16.65</v>
      </c>
      <c r="D18" s="103">
        <f t="shared" si="25"/>
        <v>16.17</v>
      </c>
      <c r="E18" s="103">
        <v>16.65</v>
      </c>
      <c r="F18" s="103">
        <v>14.691</v>
      </c>
      <c r="G18" s="32">
        <v>10.6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16.17</v>
      </c>
      <c r="X18" s="142">
        <f t="shared" si="1"/>
        <v>16.65</v>
      </c>
      <c r="Y18" s="142">
        <f t="shared" si="1"/>
        <v>14.691</v>
      </c>
      <c r="Z18" s="142">
        <f>Y18+LOOKUP(V18,Sheet2!A$3:A$24,Sheet2!J$3:J$24)</f>
        <v>15.031</v>
      </c>
      <c r="AA18" s="142">
        <f t="shared" si="6"/>
        <v>16.25</v>
      </c>
      <c r="AB18" s="142">
        <f t="shared" si="2"/>
        <v>16.73</v>
      </c>
      <c r="AC18" s="142">
        <f t="shared" si="2"/>
        <v>14.659</v>
      </c>
      <c r="AD18" s="142">
        <f>AC18+LOOKUP(V18,Sheet2!A$3:A$24,Sheet2!J$3:J$24)</f>
        <v>14.999</v>
      </c>
      <c r="AE18" s="142">
        <f t="shared" si="7"/>
        <v>1.619</v>
      </c>
      <c r="AF18" s="142">
        <f t="shared" si="8"/>
        <v>1.731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2.139</v>
      </c>
      <c r="AM18" s="142">
        <f t="shared" si="10"/>
        <v>2.251</v>
      </c>
      <c r="AN18" s="142">
        <f t="shared" si="11"/>
        <v>2.195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28.85108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4.6004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1.02714</v>
      </c>
      <c r="AV18" s="158">
        <f>IF(AND(AE18&gt;3.5,AF18&gt;3.5),LOOKUP(Sheet1!V18,Sheet2!A$3:A$24,Sheet2!W$3:W$24),LOOKUP(V18,Sheet2!A$3:A$24,Sheet2!V$3:V$24))*G18</f>
        <v>1.29366604863592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11.5926321065414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9.13508000000001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67.31</v>
      </c>
      <c r="BC18" s="161">
        <f t="shared" si="13"/>
        <v>59.0066666666667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28.85108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28.85108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6.082</v>
      </c>
      <c r="BV18" s="52">
        <f t="shared" si="20"/>
        <v>3.351</v>
      </c>
      <c r="BW18" s="32">
        <f t="shared" si="21"/>
        <v>10.6</v>
      </c>
    </row>
    <row r="19" spans="1:75">
      <c r="A19" s="32" t="s">
        <v>74</v>
      </c>
      <c r="B19" s="32">
        <v>16.73</v>
      </c>
      <c r="D19" s="103">
        <f t="shared" si="25"/>
        <v>16.25</v>
      </c>
      <c r="E19" s="103">
        <v>16.73</v>
      </c>
      <c r="F19" s="103">
        <v>14.659</v>
      </c>
      <c r="G19" s="32">
        <v>6.6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6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16.25</v>
      </c>
      <c r="X19" s="142">
        <f t="shared" ref="X19:X73" si="27">IF($G19=0,0,E19)</f>
        <v>16.73</v>
      </c>
      <c r="Y19" s="142">
        <f t="shared" ref="Y19:Y73" si="28">IF($G19=0,0,F19)</f>
        <v>14.659</v>
      </c>
      <c r="Z19" s="142">
        <f>Y19+LOOKUP(V19,Sheet2!A$3:A$24,Sheet2!J$3:J$24)</f>
        <v>14.999</v>
      </c>
      <c r="AA19" s="142">
        <f t="shared" si="6"/>
        <v>16.19</v>
      </c>
      <c r="AB19" s="142">
        <f t="shared" ref="AB19:AB73" si="29">IF($G19=0,0,E20)</f>
        <v>16.67</v>
      </c>
      <c r="AC19" s="142">
        <f t="shared" ref="AC19:AC73" si="30">IF($G19=0,0,F20)</f>
        <v>14.64</v>
      </c>
      <c r="AD19" s="142">
        <f>AC19+LOOKUP(V19,Sheet2!A$3:A$24,Sheet2!J$3:J$24)</f>
        <v>14.98</v>
      </c>
      <c r="AE19" s="142">
        <f t="shared" si="7"/>
        <v>1.731</v>
      </c>
      <c r="AF19" s="142">
        <f t="shared" si="8"/>
        <v>1.69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0.35</v>
      </c>
      <c r="AJ19" s="141">
        <f t="shared" si="23"/>
        <v>0.48</v>
      </c>
      <c r="AK19" s="141">
        <f t="shared" si="24"/>
        <v>0.48</v>
      </c>
      <c r="AL19" s="142">
        <f t="shared" si="9"/>
        <v>2.251</v>
      </c>
      <c r="AM19" s="142">
        <f t="shared" si="10"/>
        <v>2.21</v>
      </c>
      <c r="AN19" s="142">
        <f t="shared" si="11"/>
        <v>2.2305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18.254412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2.8644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0.63954</v>
      </c>
      <c r="AV19" s="158">
        <f>IF(AND(AE19&gt;3.5,AF19&gt;3.5),LOOKUP(Sheet1!V19,Sheet2!A$3:A$24,Sheet2!W$3:W$24),LOOKUP(V19,Sheet2!A$3:A$24,Sheet2!V$3:V$24))*G19</f>
        <v>0.805490181226137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7.21805395312955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5.978412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42.3786</v>
      </c>
      <c r="BC19" s="161">
        <f t="shared" si="13"/>
        <v>37.0524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18.254412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18.254412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6.082</v>
      </c>
      <c r="BV19" s="52">
        <f t="shared" si="20"/>
        <v>3.351</v>
      </c>
      <c r="BW19" s="32">
        <f t="shared" si="21"/>
        <v>6.6</v>
      </c>
    </row>
    <row r="20" spans="1:75">
      <c r="A20" s="32" t="s">
        <v>75</v>
      </c>
      <c r="B20" s="32">
        <v>16.67</v>
      </c>
      <c r="D20" s="103">
        <f t="shared" si="25"/>
        <v>16.19</v>
      </c>
      <c r="E20" s="103">
        <v>16.67</v>
      </c>
      <c r="F20" s="103">
        <v>14.64</v>
      </c>
      <c r="G20" s="32">
        <v>18.4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16.19</v>
      </c>
      <c r="X20" s="142">
        <f t="shared" si="27"/>
        <v>16.67</v>
      </c>
      <c r="Y20" s="142">
        <f t="shared" si="28"/>
        <v>14.64</v>
      </c>
      <c r="Z20" s="142">
        <f>Y20+LOOKUP(V20,Sheet2!A$3:A$24,Sheet2!J$3:J$24)</f>
        <v>14.98</v>
      </c>
      <c r="AA20" s="142">
        <f t="shared" si="6"/>
        <v>16.12</v>
      </c>
      <c r="AB20" s="142">
        <f t="shared" si="29"/>
        <v>16.6</v>
      </c>
      <c r="AC20" s="142">
        <f t="shared" si="30"/>
        <v>14.584</v>
      </c>
      <c r="AD20" s="142">
        <f>AC20+LOOKUP(V20,Sheet2!A$3:A$24,Sheet2!J$3:J$24)</f>
        <v>14.924</v>
      </c>
      <c r="AE20" s="142">
        <f t="shared" si="7"/>
        <v>1.69</v>
      </c>
      <c r="AF20" s="142">
        <f t="shared" si="8"/>
        <v>1.676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2.21</v>
      </c>
      <c r="AM20" s="142">
        <f t="shared" si="10"/>
        <v>2.196</v>
      </c>
      <c r="AN20" s="142">
        <f t="shared" si="11"/>
        <v>2.203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50.263648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7.9856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1.78296</v>
      </c>
      <c r="AV20" s="158">
        <f>IF(AND(AE20&gt;3.5,AF20&gt;3.5),LOOKUP(Sheet1!V20,Sheet2!A$3:A$24,Sheet2!W$3:W$24),LOOKUP(V20,Sheet2!A$3:A$24,Sheet2!V$3:V$24))*G20</f>
        <v>2.24560899008499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20.1230595056945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16.039648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117.1344</v>
      </c>
      <c r="BC20" s="161">
        <f t="shared" si="13"/>
        <v>102.622933333333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50.263648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50.263648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6</v>
      </c>
      <c r="BV20" s="52">
        <f t="shared" si="20"/>
        <v>3.31</v>
      </c>
      <c r="BW20" s="32">
        <f t="shared" si="21"/>
        <v>18.4</v>
      </c>
    </row>
    <row r="21" spans="1:75">
      <c r="A21" s="32" t="s">
        <v>76</v>
      </c>
      <c r="B21" s="32">
        <v>16.6</v>
      </c>
      <c r="D21" s="103">
        <f t="shared" si="25"/>
        <v>16.12</v>
      </c>
      <c r="E21" s="103">
        <v>16.6</v>
      </c>
      <c r="F21" s="103">
        <v>14.584</v>
      </c>
      <c r="G21" s="32">
        <v>18.1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6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16.12</v>
      </c>
      <c r="X21" s="142">
        <f t="shared" si="27"/>
        <v>16.6</v>
      </c>
      <c r="Y21" s="142">
        <f t="shared" si="28"/>
        <v>14.584</v>
      </c>
      <c r="Z21" s="142">
        <f>Y21+LOOKUP(V21,Sheet2!A$3:A$24,Sheet2!J$3:J$24)</f>
        <v>14.924</v>
      </c>
      <c r="AA21" s="142">
        <f t="shared" si="6"/>
        <v>16.16</v>
      </c>
      <c r="AB21" s="142">
        <f t="shared" si="29"/>
        <v>16.64</v>
      </c>
      <c r="AC21" s="142">
        <f t="shared" si="30"/>
        <v>14.53</v>
      </c>
      <c r="AD21" s="142">
        <f>AC21+LOOKUP(V21,Sheet2!A$3:A$24,Sheet2!J$3:J$24)</f>
        <v>14.87</v>
      </c>
      <c r="AE21" s="142">
        <f t="shared" si="7"/>
        <v>1.676</v>
      </c>
      <c r="AF21" s="142">
        <f t="shared" si="8"/>
        <v>1.77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0.35</v>
      </c>
      <c r="AJ21" s="141">
        <f t="shared" si="23"/>
        <v>0.48</v>
      </c>
      <c r="AK21" s="141">
        <f t="shared" si="24"/>
        <v>0.48</v>
      </c>
      <c r="AL21" s="142">
        <f t="shared" si="9"/>
        <v>2.196</v>
      </c>
      <c r="AM21" s="142">
        <f t="shared" si="10"/>
        <v>2.29</v>
      </c>
      <c r="AN21" s="142">
        <f t="shared" si="11"/>
        <v>2.243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50.341892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7.8554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1.75389</v>
      </c>
      <c r="AV21" s="158">
        <f>IF(AND(AE21&gt;3.5,AF21&gt;3.5),LOOKUP(Sheet1!V21,Sheet2!A$3:A$24,Sheet2!W$3:W$24),LOOKUP(V21,Sheet2!A$3:A$24,Sheet2!V$3:V$24))*G21</f>
        <v>2.20899580002925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19.7949661441886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16.675892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116.6726</v>
      </c>
      <c r="BC21" s="161">
        <f t="shared" si="13"/>
        <v>101.915066666667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50.341892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50.341892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6.16</v>
      </c>
      <c r="BV21" s="52">
        <f t="shared" si="20"/>
        <v>3.39</v>
      </c>
      <c r="BW21" s="32">
        <f t="shared" si="21"/>
        <v>18.1</v>
      </c>
    </row>
    <row r="22" spans="1:75">
      <c r="A22" s="32" t="s">
        <v>77</v>
      </c>
      <c r="B22" s="32">
        <v>16.64</v>
      </c>
      <c r="D22" s="103">
        <f t="shared" si="25"/>
        <v>16.16</v>
      </c>
      <c r="E22" s="103">
        <v>16.64</v>
      </c>
      <c r="F22" s="103">
        <v>14.53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78</v>
      </c>
      <c r="B23" s="32">
        <v>16.65</v>
      </c>
      <c r="D23" s="103">
        <f t="shared" ref="D7:D38" si="31">IF(AND(B23=0,E23=0),0,IF(B23&gt;E23,E23-C23-AJ23,IF(AJ23&gt;(E23-B23),E23-AJ23-C23,B23-C23)))</f>
        <v>16.17</v>
      </c>
      <c r="E23" s="103">
        <v>16.65</v>
      </c>
      <c r="F23" s="103">
        <v>14.7</v>
      </c>
      <c r="G23" s="32">
        <v>2.9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6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7" t="str">
        <f t="shared" si="4"/>
        <v>A</v>
      </c>
      <c r="T23" s="118">
        <f t="shared" si="22"/>
        <v>0</v>
      </c>
      <c r="V23" s="141">
        <f t="shared" si="0"/>
        <v>0.3</v>
      </c>
      <c r="W23" s="142">
        <f t="shared" si="5"/>
        <v>16.17</v>
      </c>
      <c r="X23" s="142">
        <f t="shared" si="27"/>
        <v>16.65</v>
      </c>
      <c r="Y23" s="142">
        <f t="shared" si="28"/>
        <v>14.7</v>
      </c>
      <c r="Z23" s="142">
        <f>Y23+LOOKUP(V23,Sheet2!A$3:A$24,Sheet2!J$3:J$24)</f>
        <v>15.04</v>
      </c>
      <c r="AA23" s="142">
        <f t="shared" si="6"/>
        <v>16.17</v>
      </c>
      <c r="AB23" s="142">
        <f t="shared" si="29"/>
        <v>16.65</v>
      </c>
      <c r="AC23" s="142">
        <f t="shared" si="30"/>
        <v>14.691</v>
      </c>
      <c r="AD23" s="142">
        <f>AC23+LOOKUP(V23,Sheet2!A$3:A$24,Sheet2!J$3:J$24)</f>
        <v>15.031</v>
      </c>
      <c r="AE23" s="142">
        <f t="shared" si="7"/>
        <v>1.61</v>
      </c>
      <c r="AF23" s="142">
        <f t="shared" si="8"/>
        <v>1.619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0.35</v>
      </c>
      <c r="AJ23" s="141">
        <f t="shared" si="23"/>
        <v>0.48</v>
      </c>
      <c r="AK23" s="141">
        <f t="shared" si="24"/>
        <v>0.48</v>
      </c>
      <c r="AL23" s="142">
        <f t="shared" si="9"/>
        <v>2.13</v>
      </c>
      <c r="AM23" s="142">
        <f t="shared" si="10"/>
        <v>2.139</v>
      </c>
      <c r="AN23" s="142">
        <f t="shared" si="11"/>
        <v>2.1345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7.67566200000001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1.2586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0.28101</v>
      </c>
      <c r="AV23" s="158">
        <f>IF(AND(AE23&gt;3.5,AF23&gt;3.5),LOOKUP(Sheet1!V23,Sheet2!A$3:A$24,Sheet2!W$3:W$24),LOOKUP(V23,Sheet2!A$3:A$24,Sheet2!V$3:V$24))*G23</f>
        <v>0.35392750387209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3.17156916122359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2.28166200000001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18.0641</v>
      </c>
      <c r="BC23" s="161">
        <f t="shared" si="13"/>
        <v>15.9094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7.67566200000001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7.67566200000001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5.858</v>
      </c>
      <c r="BV23" s="52">
        <f t="shared" si="20"/>
        <v>3.239</v>
      </c>
      <c r="BW23" s="32">
        <f t="shared" si="21"/>
        <v>2.9</v>
      </c>
    </row>
    <row r="24" spans="1:75">
      <c r="A24" s="32" t="s">
        <v>73</v>
      </c>
      <c r="B24" s="32">
        <v>16.65</v>
      </c>
      <c r="D24" s="103">
        <f t="shared" si="31"/>
        <v>16.17</v>
      </c>
      <c r="E24" s="103">
        <v>16.65</v>
      </c>
      <c r="F24" s="103">
        <v>14.691</v>
      </c>
      <c r="G24" s="32">
        <v>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79</v>
      </c>
      <c r="B25" s="32">
        <v>17.88</v>
      </c>
      <c r="D25" s="103">
        <f t="shared" si="31"/>
        <v>17.4</v>
      </c>
      <c r="E25" s="103">
        <v>17.88</v>
      </c>
      <c r="F25" s="103">
        <v>16.82</v>
      </c>
      <c r="G25" s="32">
        <v>22.6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17.4</v>
      </c>
      <c r="X25" s="142">
        <f t="shared" si="27"/>
        <v>17.88</v>
      </c>
      <c r="Y25" s="142">
        <f t="shared" si="28"/>
        <v>16.82</v>
      </c>
      <c r="Z25" s="142">
        <f>Y25+LOOKUP(V25,Sheet2!A$3:A$24,Sheet2!J$3:J$24)</f>
        <v>17.16</v>
      </c>
      <c r="AA25" s="142">
        <f t="shared" si="6"/>
        <v>17.32</v>
      </c>
      <c r="AB25" s="142">
        <f t="shared" si="29"/>
        <v>17.8</v>
      </c>
      <c r="AC25" s="142">
        <f t="shared" si="30"/>
        <v>16.753</v>
      </c>
      <c r="AD25" s="142">
        <f>AC25+LOOKUP(V25,Sheet2!A$3:A$24,Sheet2!J$3:J$24)</f>
        <v>17.093</v>
      </c>
      <c r="AE25" s="142">
        <f t="shared" si="7"/>
        <v>0.719999999999999</v>
      </c>
      <c r="AF25" s="142">
        <f t="shared" si="8"/>
        <v>0.707000000000001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0.889999999999998</v>
      </c>
      <c r="AM25" s="142">
        <f t="shared" si="10"/>
        <v>0.877</v>
      </c>
      <c r="AN25" s="142">
        <f t="shared" si="11"/>
        <v>0.883499999999999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24.759204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2.18994</v>
      </c>
      <c r="AV25" s="158">
        <f>IF(AND(AE25&gt;3.5,AF25&gt;3.5),LOOKUP(Sheet1!V25,Sheet2!A$3:A$24,Sheet2!W$3:W$24),LOOKUP(V25,Sheet2!A$3:A$24,Sheet2!V$3:V$24))*G25</f>
        <v>2.75819365086526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17.2479705667769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84.2302</v>
      </c>
      <c r="BC25" s="161">
        <f t="shared" si="13"/>
        <v>86.2868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24.759204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24.759204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3.36</v>
      </c>
      <c r="BV25" s="52">
        <f t="shared" si="20"/>
        <v>1.99</v>
      </c>
      <c r="BW25" s="32">
        <f t="shared" si="21"/>
        <v>0</v>
      </c>
    </row>
    <row r="26" spans="1:75">
      <c r="A26" s="32" t="s">
        <v>80</v>
      </c>
      <c r="B26" s="32">
        <v>17.8</v>
      </c>
      <c r="D26" s="103">
        <f t="shared" si="31"/>
        <v>17.32</v>
      </c>
      <c r="E26" s="103">
        <v>17.8</v>
      </c>
      <c r="F26" s="103">
        <v>16.753</v>
      </c>
      <c r="G26" s="32">
        <v>0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32" t="s">
        <v>80</v>
      </c>
      <c r="B27" s="32">
        <v>17.8</v>
      </c>
      <c r="D27" s="103">
        <f t="shared" si="31"/>
        <v>17.32</v>
      </c>
      <c r="E27" s="103">
        <v>17.8</v>
      </c>
      <c r="F27" s="103">
        <v>15.58</v>
      </c>
      <c r="G27" s="32">
        <v>13.2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6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17.32</v>
      </c>
      <c r="X27" s="142">
        <f t="shared" si="27"/>
        <v>17.8</v>
      </c>
      <c r="Y27" s="142">
        <f t="shared" si="28"/>
        <v>15.58</v>
      </c>
      <c r="Z27" s="142">
        <f>Y27+LOOKUP(V27,Sheet2!A$3:A$24,Sheet2!J$3:J$24)</f>
        <v>15.92</v>
      </c>
      <c r="AA27" s="142">
        <f t="shared" si="6"/>
        <v>16.376</v>
      </c>
      <c r="AB27" s="142">
        <f t="shared" si="29"/>
        <v>16.856</v>
      </c>
      <c r="AC27" s="142">
        <f t="shared" si="30"/>
        <v>15.54</v>
      </c>
      <c r="AD27" s="142">
        <f>AC27+LOOKUP(V27,Sheet2!A$3:A$24,Sheet2!J$3:J$24)</f>
        <v>15.88</v>
      </c>
      <c r="AE27" s="142">
        <f t="shared" si="7"/>
        <v>1.88</v>
      </c>
      <c r="AF27" s="142">
        <f t="shared" si="8"/>
        <v>0.976000000000003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0.35</v>
      </c>
      <c r="AJ27" s="141">
        <f t="shared" si="23"/>
        <v>0.48</v>
      </c>
      <c r="AK27" s="141">
        <f t="shared" si="24"/>
        <v>0.48</v>
      </c>
      <c r="AL27" s="142">
        <f t="shared" si="9"/>
        <v>2.4</v>
      </c>
      <c r="AM27" s="142">
        <f t="shared" si="10"/>
        <v>1.496</v>
      </c>
      <c r="AN27" s="142">
        <f t="shared" si="11"/>
        <v>1.948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31.884864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5.7288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1.27908</v>
      </c>
      <c r="AV27" s="158">
        <f>IF(AND(AE27&gt;3.5,AF27&gt;3.5),LOOKUP(Sheet1!V27,Sheet2!A$3:A$24,Sheet2!W$3:W$24),LOOKUP(V27,Sheet2!A$3:A$24,Sheet2!V$3:V$24))*G27</f>
        <v>1.61098036245227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14.4361079062591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7.33286400000003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77.2992</v>
      </c>
      <c r="BC27" s="161">
        <f t="shared" si="13"/>
        <v>69.1328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31.884864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31.884864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6.38</v>
      </c>
      <c r="BV27" s="52">
        <f t="shared" si="20"/>
        <v>3.5</v>
      </c>
      <c r="BW27" s="32">
        <f t="shared" si="21"/>
        <v>13.2</v>
      </c>
    </row>
    <row r="28" spans="1:75">
      <c r="A28" s="32" t="s">
        <v>81</v>
      </c>
      <c r="B28" s="32">
        <v>16.856</v>
      </c>
      <c r="D28" s="103">
        <f t="shared" si="31"/>
        <v>16.376</v>
      </c>
      <c r="E28" s="103">
        <v>16.856</v>
      </c>
      <c r="F28" s="103">
        <v>15.54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H28 K17:L28 A29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2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83</v>
      </c>
      <c r="AB1" s="85" t="s">
        <v>84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85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86</v>
      </c>
      <c r="C2" s="70" t="s">
        <v>87</v>
      </c>
      <c r="D2" s="71" t="s">
        <v>88</v>
      </c>
      <c r="E2" s="71" t="s">
        <v>89</v>
      </c>
      <c r="F2" s="71" t="s">
        <v>90</v>
      </c>
      <c r="G2" s="71" t="s">
        <v>91</v>
      </c>
      <c r="H2" s="72" t="s">
        <v>92</v>
      </c>
      <c r="I2" s="71" t="s">
        <v>93</v>
      </c>
      <c r="J2" s="71" t="s">
        <v>94</v>
      </c>
      <c r="K2" s="71" t="s">
        <v>95</v>
      </c>
      <c r="L2" s="72" t="s">
        <v>96</v>
      </c>
      <c r="M2" s="71" t="s">
        <v>97</v>
      </c>
      <c r="N2" s="71" t="s">
        <v>98</v>
      </c>
      <c r="O2" s="71" t="s">
        <v>99</v>
      </c>
      <c r="P2" s="71" t="s">
        <v>100</v>
      </c>
      <c r="Q2" s="71" t="s">
        <v>101</v>
      </c>
      <c r="R2" s="71" t="s">
        <v>102</v>
      </c>
      <c r="S2" s="71" t="s">
        <v>103</v>
      </c>
      <c r="T2" s="72" t="s">
        <v>104</v>
      </c>
      <c r="U2" s="71" t="s">
        <v>105</v>
      </c>
      <c r="V2" s="72" t="s">
        <v>106</v>
      </c>
      <c r="W2" s="71" t="s">
        <v>107</v>
      </c>
      <c r="X2" s="71" t="s">
        <v>108</v>
      </c>
      <c r="Y2" s="71" t="s">
        <v>109</v>
      </c>
      <c r="Z2" s="86"/>
      <c r="AA2" s="71" t="s">
        <v>87</v>
      </c>
      <c r="AB2" s="85" t="s">
        <v>88</v>
      </c>
      <c r="AC2" s="71" t="s">
        <v>89</v>
      </c>
      <c r="AD2" s="71" t="s">
        <v>90</v>
      </c>
      <c r="AE2" s="71" t="s">
        <v>91</v>
      </c>
      <c r="AF2" s="72" t="s">
        <v>92</v>
      </c>
      <c r="AG2" s="71" t="s">
        <v>93</v>
      </c>
      <c r="AH2" s="71" t="s">
        <v>110</v>
      </c>
      <c r="AI2" s="71" t="s">
        <v>109</v>
      </c>
      <c r="AJ2" s="72" t="s">
        <v>106</v>
      </c>
      <c r="AK2" s="71" t="s">
        <v>107</v>
      </c>
      <c r="AL2" s="72" t="s">
        <v>104</v>
      </c>
      <c r="AM2" s="71" t="s">
        <v>105</v>
      </c>
      <c r="AN2" s="72" t="s">
        <v>111</v>
      </c>
      <c r="AO2" s="98" t="s">
        <v>112</v>
      </c>
      <c r="AP2" s="99" t="s">
        <v>113</v>
      </c>
      <c r="AQ2" s="99" t="s">
        <v>114</v>
      </c>
      <c r="AR2" s="70" t="s">
        <v>87</v>
      </c>
      <c r="AS2" s="70" t="s">
        <v>88</v>
      </c>
      <c r="AT2" s="70" t="s">
        <v>89</v>
      </c>
      <c r="AU2" s="70" t="s">
        <v>90</v>
      </c>
      <c r="AV2" s="70" t="s">
        <v>91</v>
      </c>
      <c r="AW2" s="70" t="s">
        <v>109</v>
      </c>
      <c r="AX2" s="70" t="s">
        <v>108</v>
      </c>
      <c r="AY2" s="70" t="s">
        <v>113</v>
      </c>
      <c r="AZ2" s="111" t="s">
        <v>114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115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116</v>
      </c>
      <c r="E28" t="s">
        <v>90</v>
      </c>
      <c r="F28" t="s">
        <v>117</v>
      </c>
      <c r="Z28">
        <v>250</v>
      </c>
      <c r="AB28">
        <f t="shared" ref="AB28:AB36" si="35">Z28/1000</f>
        <v>0.25</v>
      </c>
    </row>
    <row r="29" spans="5:28">
      <c r="E29" t="s">
        <v>91</v>
      </c>
      <c r="F29" t="s">
        <v>118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119</v>
      </c>
      <c r="E31" t="s">
        <v>90</v>
      </c>
      <c r="F31" t="s">
        <v>120</v>
      </c>
      <c r="Z31">
        <v>300</v>
      </c>
      <c r="AB31">
        <f t="shared" si="35"/>
        <v>0.3</v>
      </c>
    </row>
    <row r="32" spans="5:28">
      <c r="E32" s="83" t="s">
        <v>91</v>
      </c>
      <c r="F32" s="83" t="s">
        <v>121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122</v>
      </c>
      <c r="B1" s="57" t="s">
        <v>123</v>
      </c>
      <c r="C1" s="57" t="s">
        <v>124</v>
      </c>
      <c r="D1" s="57" t="s">
        <v>125</v>
      </c>
      <c r="E1" s="58"/>
      <c r="F1" s="59" t="s">
        <v>126</v>
      </c>
      <c r="G1" s="59" t="s">
        <v>127</v>
      </c>
      <c r="H1" s="59" t="s">
        <v>52</v>
      </c>
      <c r="I1" s="59" t="s">
        <v>128</v>
      </c>
      <c r="J1" s="59" t="s">
        <v>129</v>
      </c>
      <c r="K1" s="59" t="s">
        <v>130</v>
      </c>
      <c r="L1" s="59" t="s">
        <v>131</v>
      </c>
      <c r="M1" s="59" t="s">
        <v>132</v>
      </c>
      <c r="N1" s="58"/>
      <c r="O1" s="63" t="s">
        <v>133</v>
      </c>
      <c r="P1" s="63" t="s">
        <v>134</v>
      </c>
      <c r="Q1" s="63">
        <v>0.15</v>
      </c>
      <c r="R1" s="63" t="s">
        <v>135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136</v>
      </c>
      <c r="P2" s="63" t="s">
        <v>134</v>
      </c>
      <c r="Q2" s="63">
        <v>0.19</v>
      </c>
      <c r="R2" s="63" t="s">
        <v>135</v>
      </c>
    </row>
    <row r="3" spans="1:18">
      <c r="A3" s="34" t="s">
        <v>137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138</v>
      </c>
      <c r="P3" s="63" t="s">
        <v>139</v>
      </c>
      <c r="Q3" s="63" t="s">
        <v>140</v>
      </c>
      <c r="R3" s="63"/>
    </row>
    <row r="4" spans="1:18">
      <c r="A4" s="34" t="s">
        <v>141</v>
      </c>
      <c r="B4" s="34">
        <v>0.35</v>
      </c>
      <c r="C4" s="34">
        <v>0</v>
      </c>
      <c r="D4" s="34">
        <f t="shared" si="0"/>
        <v>0.35</v>
      </c>
      <c r="E4" s="58"/>
      <c r="F4" s="37" t="s">
        <v>141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142</v>
      </c>
      <c r="Q4" s="63">
        <v>0.36</v>
      </c>
      <c r="R4" s="63" t="s">
        <v>143</v>
      </c>
    </row>
    <row r="5" spans="1:18">
      <c r="A5" s="34" t="s">
        <v>144</v>
      </c>
      <c r="B5" s="34">
        <v>0</v>
      </c>
      <c r="C5" s="34">
        <v>0.6</v>
      </c>
      <c r="D5" s="60">
        <v>0.6</v>
      </c>
      <c r="E5" s="58"/>
      <c r="F5" s="37" t="s">
        <v>144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134</v>
      </c>
      <c r="Q5" s="63">
        <v>0.071309</v>
      </c>
      <c r="R5" s="63" t="s">
        <v>145</v>
      </c>
    </row>
    <row r="6" spans="1:18">
      <c r="A6" s="34" t="s">
        <v>146</v>
      </c>
      <c r="B6" s="34">
        <v>0</v>
      </c>
      <c r="C6" s="34">
        <v>0.6</v>
      </c>
      <c r="D6" s="60">
        <v>0.6</v>
      </c>
      <c r="E6" s="58"/>
      <c r="F6" s="37" t="s">
        <v>146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147</v>
      </c>
      <c r="P6" s="63" t="s">
        <v>139</v>
      </c>
      <c r="Q6" s="63" t="s">
        <v>148</v>
      </c>
      <c r="R6" s="63"/>
    </row>
    <row r="7" spans="1:18">
      <c r="A7" s="61"/>
      <c r="B7" s="61"/>
      <c r="C7" s="61"/>
      <c r="D7" s="61"/>
      <c r="E7" s="58"/>
      <c r="F7" s="37" t="s">
        <v>149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150</v>
      </c>
      <c r="Q7" s="63">
        <v>4</v>
      </c>
      <c r="R7" s="63" t="s">
        <v>143</v>
      </c>
    </row>
    <row r="8" spans="6:18">
      <c r="F8" s="34" t="s">
        <v>151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134</v>
      </c>
      <c r="Q8" s="63">
        <v>0.09618</v>
      </c>
      <c r="R8" s="63" t="s">
        <v>145</v>
      </c>
    </row>
    <row r="9" spans="6:18">
      <c r="F9" s="34" t="s">
        <v>152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153</v>
      </c>
      <c r="P9" s="63" t="s">
        <v>139</v>
      </c>
      <c r="Q9" s="63" t="s">
        <v>154</v>
      </c>
      <c r="R9" s="63"/>
    </row>
    <row r="10" spans="6:18">
      <c r="F10" s="62" t="s">
        <v>155</v>
      </c>
      <c r="G10" s="62"/>
      <c r="H10" s="62">
        <v>0</v>
      </c>
      <c r="O10" s="65"/>
      <c r="P10" s="63" t="s">
        <v>150</v>
      </c>
      <c r="Q10" s="63">
        <v>4</v>
      </c>
      <c r="R10" s="63" t="s">
        <v>143</v>
      </c>
    </row>
    <row r="11" spans="15:18">
      <c r="O11" s="66"/>
      <c r="P11" s="63" t="s">
        <v>134</v>
      </c>
      <c r="Q11" s="63">
        <v>0.05761</v>
      </c>
      <c r="R11" s="63" t="s">
        <v>145</v>
      </c>
    </row>
    <row r="12" spans="15:18">
      <c r="O12" s="64" t="s">
        <v>156</v>
      </c>
      <c r="P12" s="32" t="s">
        <v>139</v>
      </c>
      <c r="Q12" s="67" t="s">
        <v>157</v>
      </c>
      <c r="R12" s="68" t="s">
        <v>156</v>
      </c>
    </row>
    <row r="13" spans="15:18">
      <c r="O13" s="66"/>
      <c r="P13" s="32" t="s">
        <v>134</v>
      </c>
      <c r="Q13" s="67">
        <v>0.0314</v>
      </c>
      <c r="R13" s="63" t="s">
        <v>145</v>
      </c>
    </row>
    <row r="16" spans="1:4">
      <c r="A16" s="34" t="s">
        <v>158</v>
      </c>
      <c r="B16" s="34"/>
      <c r="C16" s="34"/>
      <c r="D16" s="34"/>
    </row>
    <row r="17" spans="1:4">
      <c r="A17" s="34" t="s">
        <v>159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9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160</v>
      </c>
      <c r="B1" s="30"/>
      <c r="C1" s="30"/>
      <c r="D1" s="31">
        <v>1</v>
      </c>
      <c r="P1" s="34" t="s">
        <v>161</v>
      </c>
      <c r="Q1" s="34"/>
      <c r="R1" s="34"/>
      <c r="S1" s="34"/>
    </row>
    <row r="2" ht="15" customHeight="1" spans="1:19">
      <c r="A2" s="32" t="s">
        <v>162</v>
      </c>
      <c r="B2" s="33" t="s">
        <v>163</v>
      </c>
      <c r="C2" s="34" t="s">
        <v>164</v>
      </c>
      <c r="D2" s="35" t="s">
        <v>165</v>
      </c>
      <c r="E2" s="36"/>
      <c r="F2" s="36"/>
      <c r="P2" s="34" t="s">
        <v>162</v>
      </c>
      <c r="Q2" s="33" t="s">
        <v>163</v>
      </c>
      <c r="R2" s="34" t="s">
        <v>164</v>
      </c>
      <c r="S2" s="55" t="s">
        <v>165</v>
      </c>
    </row>
    <row r="3" ht="15" customHeight="1" spans="1:19">
      <c r="A3" s="34" t="s">
        <v>16</v>
      </c>
      <c r="B3" s="33" t="s">
        <v>44</v>
      </c>
      <c r="C3" s="37" t="s">
        <v>166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166</v>
      </c>
      <c r="S3" s="56">
        <f>D3</f>
        <v>0</v>
      </c>
    </row>
    <row r="4" ht="15" customHeight="1" spans="1:19">
      <c r="A4" s="34"/>
      <c r="B4" s="33" t="s">
        <v>43</v>
      </c>
      <c r="C4" s="37" t="s">
        <v>166</v>
      </c>
      <c r="D4" s="38">
        <f>SUM(Sheet1!AS:AS)*D1</f>
        <v>36.022</v>
      </c>
      <c r="E4" s="39"/>
      <c r="F4" s="39"/>
      <c r="P4" s="34"/>
      <c r="Q4" s="33" t="s">
        <v>43</v>
      </c>
      <c r="R4" s="37" t="s">
        <v>166</v>
      </c>
      <c r="S4" s="56">
        <f>D4</f>
        <v>36.022</v>
      </c>
    </row>
    <row r="5" ht="15" customHeight="1" spans="1:19">
      <c r="A5" s="40" t="s">
        <v>167</v>
      </c>
      <c r="B5" s="33" t="s">
        <v>63</v>
      </c>
      <c r="C5" s="37" t="s">
        <v>166</v>
      </c>
      <c r="D5" s="41">
        <f>SUM(Sheet1!BN:BN)*D1*1.05</f>
        <v>717.1845702</v>
      </c>
      <c r="E5" s="42"/>
      <c r="F5" s="42"/>
      <c r="G5" s="29"/>
      <c r="H5" s="29"/>
      <c r="J5" s="29"/>
      <c r="P5" s="40" t="s">
        <v>167</v>
      </c>
      <c r="Q5" s="33" t="s">
        <v>63</v>
      </c>
      <c r="R5" s="37" t="s">
        <v>166</v>
      </c>
      <c r="S5" s="56">
        <f>D5</f>
        <v>717.1845702</v>
      </c>
    </row>
    <row r="6" ht="15" customHeight="1" spans="1:19">
      <c r="A6" s="40"/>
      <c r="B6" s="33" t="s">
        <v>64</v>
      </c>
      <c r="C6" s="37" t="s">
        <v>166</v>
      </c>
      <c r="D6" s="41">
        <f>SUM(Sheet1!BO:BO)*D1</f>
        <v>0</v>
      </c>
      <c r="E6" s="42"/>
      <c r="F6" s="42"/>
      <c r="G6" s="29"/>
      <c r="H6" s="29"/>
      <c r="J6" s="29"/>
      <c r="P6" s="43" t="s">
        <v>168</v>
      </c>
      <c r="Q6" s="33" t="s">
        <v>169</v>
      </c>
      <c r="R6" s="37" t="s">
        <v>166</v>
      </c>
      <c r="S6" s="56">
        <f>D7</f>
        <v>441.198793591649</v>
      </c>
    </row>
    <row r="7" ht="15" customHeight="1" spans="1:19">
      <c r="A7" s="43" t="s">
        <v>168</v>
      </c>
      <c r="B7" s="33" t="s">
        <v>170</v>
      </c>
      <c r="C7" s="37" t="s">
        <v>166</v>
      </c>
      <c r="D7" s="41">
        <f>D8+D10</f>
        <v>441.198793591649</v>
      </c>
      <c r="E7" s="42"/>
      <c r="F7" s="42"/>
      <c r="G7" s="29"/>
      <c r="H7" s="29"/>
      <c r="J7" s="29"/>
      <c r="P7" s="44"/>
      <c r="Q7" s="33" t="s">
        <v>47</v>
      </c>
      <c r="R7" s="37" t="s">
        <v>166</v>
      </c>
      <c r="S7" s="56">
        <f>D9</f>
        <v>22.8224877144449</v>
      </c>
    </row>
    <row r="8" ht="15" customHeight="1" spans="1:21">
      <c r="A8" s="44"/>
      <c r="B8" s="33" t="s">
        <v>169</v>
      </c>
      <c r="C8" s="37" t="s">
        <v>166</v>
      </c>
      <c r="D8" s="38">
        <f>(SUM(Sheet1!AX:AX)+SUM(Sheet1!AY:AY))*D1</f>
        <v>374.196323591649</v>
      </c>
      <c r="E8" s="42"/>
      <c r="F8" s="42"/>
      <c r="G8" s="29"/>
      <c r="H8" s="29"/>
      <c r="J8" s="29"/>
      <c r="P8" s="45"/>
      <c r="Q8" s="33" t="s">
        <v>171</v>
      </c>
      <c r="R8" s="37" t="s">
        <v>166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166</v>
      </c>
      <c r="D9" s="38">
        <f>(SUM(Sheet1!BT:BT)*D1)</f>
        <v>22.8224877144449</v>
      </c>
      <c r="E9" s="42"/>
      <c r="F9" s="42"/>
      <c r="G9" s="29"/>
      <c r="H9" s="29"/>
      <c r="J9" s="29"/>
      <c r="P9" s="40" t="s">
        <v>172</v>
      </c>
      <c r="Q9" s="33" t="s">
        <v>52</v>
      </c>
      <c r="R9" s="37" t="s">
        <v>173</v>
      </c>
      <c r="S9" s="56">
        <f>D12</f>
        <v>2435.0637</v>
      </c>
    </row>
    <row r="10" ht="15" customHeight="1" spans="1:20">
      <c r="A10" s="44"/>
      <c r="B10" s="33" t="s">
        <v>174</v>
      </c>
      <c r="C10" s="37" t="s">
        <v>166</v>
      </c>
      <c r="D10" s="38">
        <f>SUM(Sheet1!AZ:AZ)*D1</f>
        <v>67.0024700000001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175</v>
      </c>
      <c r="S10" s="56">
        <f>F13</f>
        <v>78.1705867866666</v>
      </c>
      <c r="T10" s="29"/>
    </row>
    <row r="11" ht="15" customHeight="1" spans="1:19">
      <c r="A11" s="45"/>
      <c r="B11" s="33" t="s">
        <v>171</v>
      </c>
      <c r="C11" s="37" t="s">
        <v>166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176</v>
      </c>
      <c r="R11" s="37" t="s">
        <v>175</v>
      </c>
      <c r="S11" s="56">
        <f>F14</f>
        <v>0</v>
      </c>
    </row>
    <row r="12" ht="15" customHeight="1" spans="1:19">
      <c r="A12" s="40" t="s">
        <v>172</v>
      </c>
      <c r="B12" s="33" t="s">
        <v>52</v>
      </c>
      <c r="C12" s="37" t="s">
        <v>173</v>
      </c>
      <c r="D12" s="38">
        <f>SUM(Sheet1!BB:BB)*D1</f>
        <v>2435.0637</v>
      </c>
      <c r="E12" s="42"/>
      <c r="F12" s="42"/>
      <c r="G12" s="29"/>
      <c r="H12" s="29"/>
      <c r="J12" s="29"/>
      <c r="P12" s="40"/>
      <c r="Q12" s="33" t="s">
        <v>177</v>
      </c>
      <c r="R12" s="37" t="s">
        <v>175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178</v>
      </c>
      <c r="D13" s="38">
        <f>SUM(Sheet1!BC:BC)*D1</f>
        <v>2489.50913333333</v>
      </c>
      <c r="E13" s="37" t="s">
        <v>175</v>
      </c>
      <c r="F13" s="46">
        <f>D13*Sheet3!$Q$13</f>
        <v>78.1705867866666</v>
      </c>
      <c r="G13" s="29"/>
      <c r="H13" s="29"/>
      <c r="J13" s="29"/>
      <c r="P13" s="40"/>
      <c r="Q13" s="33" t="s">
        <v>179</v>
      </c>
      <c r="R13" s="37" t="s">
        <v>175</v>
      </c>
      <c r="S13" s="56">
        <f t="shared" si="0"/>
        <v>0</v>
      </c>
    </row>
    <row r="14" ht="15" customHeight="1" spans="1:19">
      <c r="A14" s="40"/>
      <c r="B14" s="33" t="s">
        <v>176</v>
      </c>
      <c r="C14" s="37" t="s">
        <v>180</v>
      </c>
      <c r="D14" s="38">
        <f>SUM(Sheet1!BD:BD)*D1</f>
        <v>0</v>
      </c>
      <c r="E14" s="37" t="s">
        <v>175</v>
      </c>
      <c r="F14" s="38">
        <f>D14*Sheet3!$Q$1*6</f>
        <v>0</v>
      </c>
      <c r="G14" s="29"/>
      <c r="H14" s="29"/>
      <c r="J14" s="29"/>
      <c r="P14" s="40"/>
      <c r="Q14" s="33" t="s">
        <v>181</v>
      </c>
      <c r="R14" s="37" t="s">
        <v>175</v>
      </c>
      <c r="S14" s="56">
        <f t="shared" si="0"/>
        <v>0</v>
      </c>
    </row>
    <row r="15" ht="15" customHeight="1" spans="1:19">
      <c r="A15" s="40"/>
      <c r="B15" s="33" t="s">
        <v>177</v>
      </c>
      <c r="C15" s="37" t="s">
        <v>180</v>
      </c>
      <c r="D15" s="38">
        <f>SUM(Sheet1!BE:BE)*D1</f>
        <v>0</v>
      </c>
      <c r="E15" s="37" t="s">
        <v>175</v>
      </c>
      <c r="F15" s="38">
        <f>D15*Sheet3!$Q$1*9</f>
        <v>0</v>
      </c>
      <c r="G15" s="29"/>
      <c r="H15" s="29"/>
      <c r="J15" s="29"/>
      <c r="P15" s="40"/>
      <c r="Q15" s="33" t="s">
        <v>182</v>
      </c>
      <c r="R15" s="37" t="s">
        <v>175</v>
      </c>
      <c r="S15" s="56">
        <f t="shared" si="0"/>
        <v>0</v>
      </c>
    </row>
    <row r="16" ht="15" customHeight="1" spans="1:19">
      <c r="A16" s="40"/>
      <c r="B16" s="33" t="s">
        <v>179</v>
      </c>
      <c r="C16" s="37" t="s">
        <v>180</v>
      </c>
      <c r="D16" s="38">
        <f>SUM(Sheet1!BF:BF)*D1</f>
        <v>0</v>
      </c>
      <c r="E16" s="37" t="s">
        <v>175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183</v>
      </c>
      <c r="R16" s="51" t="s">
        <v>178</v>
      </c>
      <c r="S16" s="38">
        <f>D23</f>
        <v>0</v>
      </c>
    </row>
    <row r="17" ht="15" customHeight="1" spans="1:19">
      <c r="A17" s="40"/>
      <c r="B17" s="33" t="s">
        <v>181</v>
      </c>
      <c r="C17" s="37" t="s">
        <v>180</v>
      </c>
      <c r="D17" s="38">
        <f>SUM(Sheet1!BG:BG)*D1</f>
        <v>0</v>
      </c>
      <c r="E17" s="37" t="s">
        <v>175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166</v>
      </c>
      <c r="S17" s="52">
        <f>D24</f>
        <v>717.1845702</v>
      </c>
    </row>
    <row r="18" ht="15" customHeight="1" spans="1:19">
      <c r="A18" s="40"/>
      <c r="B18" s="33" t="s">
        <v>58</v>
      </c>
      <c r="C18" s="37" t="s">
        <v>178</v>
      </c>
      <c r="D18" s="38">
        <f>SUM(Sheet1!BH:BH)*D1</f>
        <v>0</v>
      </c>
      <c r="E18" s="37" t="s">
        <v>175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166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184</v>
      </c>
      <c r="B20" s="33" t="s">
        <v>60</v>
      </c>
      <c r="C20" s="37" t="s">
        <v>166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183</v>
      </c>
      <c r="C23" s="51" t="s">
        <v>178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166</v>
      </c>
      <c r="D24" s="52">
        <f>SUM(Sheet1!BR:BR)*D1*1.05</f>
        <v>717.1845702</v>
      </c>
      <c r="E24" s="36"/>
      <c r="F24" s="36"/>
    </row>
    <row r="25" spans="1:6">
      <c r="A25" s="34" t="s">
        <v>68</v>
      </c>
      <c r="B25" s="34"/>
      <c r="C25" s="51" t="s">
        <v>166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89</v>
      </c>
      <c r="C2" s="5" t="s">
        <v>186</v>
      </c>
      <c r="D2" s="5"/>
      <c r="E2" s="5"/>
      <c r="F2" s="5"/>
      <c r="G2" s="5"/>
      <c r="H2" s="5"/>
      <c r="I2" s="5"/>
      <c r="J2" s="5"/>
      <c r="K2" s="13" t="s">
        <v>187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87</v>
      </c>
      <c r="V2" s="5" t="s">
        <v>110</v>
      </c>
      <c r="W2" s="17" t="s">
        <v>188</v>
      </c>
      <c r="X2" s="17"/>
      <c r="Z2" s="5" t="s">
        <v>189</v>
      </c>
    </row>
    <row r="3" spans="1:26">
      <c r="A3" s="5" t="s">
        <v>190</v>
      </c>
      <c r="B3" s="5" t="s">
        <v>191</v>
      </c>
      <c r="C3" s="5" t="s">
        <v>192</v>
      </c>
      <c r="D3" s="5" t="s">
        <v>193</v>
      </c>
      <c r="E3" s="5" t="s">
        <v>194</v>
      </c>
      <c r="F3" s="5" t="s">
        <v>195</v>
      </c>
      <c r="G3" s="5" t="s">
        <v>196</v>
      </c>
      <c r="H3" s="5" t="s">
        <v>197</v>
      </c>
      <c r="I3" s="5" t="s">
        <v>198</v>
      </c>
      <c r="J3" s="5" t="s">
        <v>199</v>
      </c>
      <c r="K3" s="5" t="s">
        <v>200</v>
      </c>
      <c r="L3" s="5" t="s">
        <v>201</v>
      </c>
      <c r="M3" s="5" t="s">
        <v>202</v>
      </c>
      <c r="N3" s="5" t="s">
        <v>203</v>
      </c>
      <c r="O3" s="5" t="s">
        <v>204</v>
      </c>
      <c r="P3" s="5" t="s">
        <v>205</v>
      </c>
      <c r="Q3" s="5" t="s">
        <v>206</v>
      </c>
      <c r="R3" s="5" t="s">
        <v>207</v>
      </c>
      <c r="S3" s="5" t="s">
        <v>208</v>
      </c>
      <c r="T3" s="5" t="s">
        <v>209</v>
      </c>
      <c r="U3" s="5" t="s">
        <v>210</v>
      </c>
      <c r="V3" s="5" t="s">
        <v>211</v>
      </c>
      <c r="W3" s="18" t="s">
        <v>90</v>
      </c>
      <c r="X3" s="18" t="s">
        <v>91</v>
      </c>
      <c r="Z3" s="5" t="s">
        <v>90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89</v>
      </c>
      <c r="C11" s="5" t="s">
        <v>186</v>
      </c>
      <c r="D11" s="5"/>
      <c r="E11" s="5"/>
      <c r="F11" s="5"/>
      <c r="G11" s="5" t="s">
        <v>187</v>
      </c>
      <c r="H11" s="5"/>
      <c r="I11" s="5"/>
      <c r="J11" s="5"/>
      <c r="K11" s="5"/>
      <c r="L11" s="5"/>
      <c r="M11" s="5" t="s">
        <v>87</v>
      </c>
      <c r="N11" s="5" t="s">
        <v>110</v>
      </c>
      <c r="O11" s="17" t="s">
        <v>188</v>
      </c>
      <c r="P11" s="17"/>
      <c r="R11" s="5" t="s">
        <v>189</v>
      </c>
    </row>
    <row r="12" spans="1:18">
      <c r="A12" s="5" t="s">
        <v>190</v>
      </c>
      <c r="B12" s="5" t="s">
        <v>191</v>
      </c>
      <c r="C12" s="5" t="s">
        <v>192</v>
      </c>
      <c r="D12" s="5" t="s">
        <v>193</v>
      </c>
      <c r="E12" s="5" t="s">
        <v>195</v>
      </c>
      <c r="F12" s="5" t="s">
        <v>196</v>
      </c>
      <c r="G12" s="5" t="s">
        <v>200</v>
      </c>
      <c r="H12" s="5" t="s">
        <v>194</v>
      </c>
      <c r="I12" s="5" t="s">
        <v>201</v>
      </c>
      <c r="J12" s="5" t="s">
        <v>197</v>
      </c>
      <c r="K12" s="5" t="s">
        <v>198</v>
      </c>
      <c r="L12" s="5" t="s">
        <v>199</v>
      </c>
      <c r="M12" s="5" t="s">
        <v>210</v>
      </c>
      <c r="N12" s="5" t="s">
        <v>211</v>
      </c>
      <c r="O12" s="18" t="s">
        <v>90</v>
      </c>
      <c r="P12" s="18" t="s">
        <v>91</v>
      </c>
      <c r="R12" s="5" t="s">
        <v>90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88</v>
      </c>
      <c r="B18" s="9" t="s">
        <v>89</v>
      </c>
      <c r="C18" s="9" t="s">
        <v>214</v>
      </c>
      <c r="D18" s="9"/>
      <c r="E18" s="9"/>
      <c r="F18" s="9"/>
      <c r="G18" s="9" t="s">
        <v>215</v>
      </c>
      <c r="H18" s="9"/>
      <c r="I18" s="9"/>
      <c r="J18" s="9"/>
      <c r="K18" s="17" t="s">
        <v>87</v>
      </c>
      <c r="L18" s="17" t="s">
        <v>188</v>
      </c>
      <c r="M18" s="17"/>
      <c r="N18" s="21"/>
      <c r="O18" s="17" t="s">
        <v>189</v>
      </c>
    </row>
    <row r="19" spans="1:15">
      <c r="A19" s="9" t="s">
        <v>190</v>
      </c>
      <c r="B19" s="9" t="s">
        <v>191</v>
      </c>
      <c r="C19" s="9" t="s">
        <v>192</v>
      </c>
      <c r="D19" s="9" t="s">
        <v>193</v>
      </c>
      <c r="E19" s="9" t="s">
        <v>195</v>
      </c>
      <c r="F19" s="9" t="s">
        <v>196</v>
      </c>
      <c r="G19" s="9" t="s">
        <v>200</v>
      </c>
      <c r="H19" s="9" t="s">
        <v>194</v>
      </c>
      <c r="I19" s="9" t="s">
        <v>197</v>
      </c>
      <c r="J19" s="9" t="s">
        <v>198</v>
      </c>
      <c r="K19" s="9" t="s">
        <v>210</v>
      </c>
      <c r="L19" s="17" t="s">
        <v>90</v>
      </c>
      <c r="M19" s="17" t="s">
        <v>91</v>
      </c>
      <c r="N19" s="21"/>
      <c r="O19" s="17" t="s">
        <v>90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2023-06-19T03:03:10Z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